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7-й лот Крим (останні торги 08.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<sst xmlns="http://schemas.openxmlformats.org/spreadsheetml/2006/main" count="166" uniqueCount="115">
  <si>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</si>
  <si>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</si>
  <si>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</si>
  <si>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</si>
  <si>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</si>
  <si>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</si>
  <si>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</si>
  <si>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</si>
  <si>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</si>
  <si>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</si>
  <si>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</si>
  <si>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</si>
  <si>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</si>
  <si>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</si>
  <si>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</si>
  <si>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</si>
  <si>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</si>
  <si>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</si>
  <si>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</si>
  <si>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</si>
  <si>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</si>
  <si>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</si>
  <si>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</si>
  <si>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</si>
  <si>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</si>
  <si>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</si>
  <si>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</si>
  <si>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</si>
  <si>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</si>
  <si>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</si>
  <si>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</si>
  <si>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</si>
  <si>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</si>
  <si>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</si>
  <si>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</si>
  <si>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</si>
  <si>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</si>
  <si>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</si>
  <si>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</si>
  <si>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</si>
  <si>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</si>
  <si>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</si>
  <si>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</si>
  <si>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</si>
  <si>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</si>
  <si>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</si>
  <si>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</si>
  <si>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</si>
  <si>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</si>
  <si>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</si>
  <si>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</si>
  <si>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</si>
  <si>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</si>
  <si>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</si>
  <si>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</si>
  <si>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</si>
  <si>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</si>
  <si>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</si>
  <si>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</si>
  <si>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</si>
  <si>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</si>
  <si>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</si>
  <si>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</si>
  <si>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</si>
  <si>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</si>
  <si>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</si>
  <si>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</si>
  <si>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</si>
  <si>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</si>
  <si>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</si>
  <si>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</si>
  <si>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</si>
  <si>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</si>
  <si>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</si>
  <si>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</si>
  <si>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</si>
  <si>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</si>
  <si>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</si>
  <si>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</si>
  <si>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</si>
  <si>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</si>
  <si>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Автономна Республіка Крим, Ленінський р., м. Щолкіне, вулиця Без назви, буд. 174</t>
  </si>
  <si>
    <t>офіс та  нерухомість господарського призначення (гараж)</t>
  </si>
  <si>
    <t>955,7 (відповідно до данних ТП)</t>
  </si>
  <si>
    <t xml:space="preserve">4 595 324,00 грн, без ПДВ </t>
  </si>
  <si>
    <t>Графічні матеріали (фотофіксація*, ситуаційний план, тощо)</t>
  </si>
  <si>
    <t>* фото 2010 року</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</si>
  <si>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</si>
  <si>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2.1. Фотофіксація (2010 року)</t>
  </si>
  <si>
    <t>Нежиле приміщення (відділення Промінвестбанку), загальною площею 955,7 кв.м, за адресою: Автономна Республіка Крим, Ленінський р., м. Щолкіне, вулиця Без назви, буд. 174. Реєстраційний номер: 18851072. Інвентарний № 88568</t>
  </si>
  <si>
    <t>G22N027219</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</si>
  <si>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</si>
  <si>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</si>
  <si>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</si>
  <si>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</si>
  <si>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</si>
  <si>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https://www.fg.gov.ua/lot/172298</t>
  </si>
  <si>
    <t>https://www.fg.gov.ua/passport/60591</t>
  </si>
  <si>
    <t>https://www.fg.gov.ua/passport/60656</t>
  </si>
  <si>
    <t>https://www.fg.gov.ua/passport/60695</t>
  </si>
  <si>
    <t>https://www.fg.gov.ua/passport/60728</t>
  </si>
  <si>
    <t>G22N027448</t>
  </si>
  <si>
    <t>https://www.fg.gov.ua/lot/172520</t>
  </si>
  <si>
    <t>https://www.fg.gov.ua/passport/60878</t>
  </si>
  <si>
    <t>https://www.fg.gov.ua/passport/60929</t>
  </si>
  <si>
    <t>G22N027570</t>
  </si>
  <si>
    <t>https://www.fg.gov.ua/lot/172639</t>
  </si>
  <si>
    <t>https://www.fg.gov.ua/passport/60962</t>
  </si>
  <si>
    <t>https://www.fg.gov.ua/passport/61002</t>
  </si>
  <si>
    <t>G22N027689</t>
  </si>
  <si>
    <t>https://www.fg.gov.ua/lot/172781</t>
  </si>
  <si>
    <t>https://www.fg.gov.ua/passport/61106</t>
  </si>
  <si>
    <t>https://www.fg.gov.ua/passport/61190</t>
  </si>
  <si>
    <t>https://www.fg.gov.ua/passport/61236</t>
  </si>
  <si>
    <t>https://www.fg.gov.ua/passport/61268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</si>
</sst>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333375</xdr:colOff>
      <xdr:row>15</xdr:row>
      <xdr:rowOff>171450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6" t="11610" r="4445" b="12453"/>
        <a:stretch/>
      </xdr:blipFill>
      <xdr:spPr>
        <a:xfrm>
          <a:off x="0" y="676275"/>
          <a:ext cx="2600325" cy="2790825"/>
        </a:xfrm>
        <a:prstGeom prst="rect">
          <a:avLst/>
        </a:prstGeom>
      </xdr:spPr>
    </xdr:pic>
    <xdr:clientData/>
  </xdr:twoCellAnchor>
  <xdr:twoCellAnchor editAs="oneCell">
    <xdr:from>
      <xdr:col>4</xdr:col>
      <xdr:colOff>333375</xdr:colOff>
      <xdr:row>1</xdr:row>
      <xdr:rowOff>485775</xdr:rowOff>
    </xdr:from>
    <xdr:to>
      <xdr:col>8</xdr:col>
      <xdr:colOff>304800</xdr:colOff>
      <xdr:row>16</xdr:row>
      <xdr:rowOff>17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974" t="10013" r="19330" b="7933"/>
        <a:stretch/>
      </xdr:blipFill>
      <xdr:spPr>
        <a:xfrm>
          <a:off x="2600325" y="685800"/>
          <a:ext cx="2409825" cy="2800367"/>
        </a:xfrm>
        <a:prstGeom prst="rect">
          <a:avLst/>
        </a:prstGeom>
      </xdr:spPr>
    </xdr:pic>
    <xdr:clientData/>
  </xdr:twoCellAnchor>
  <xdr:twoCellAnchor editAs="oneCell">
    <xdr:from>
      <xdr:col>8</xdr:col>
      <xdr:colOff>314325</xdr:colOff>
      <xdr:row>1</xdr:row>
      <xdr:rowOff>485775</xdr:rowOff>
    </xdr:from>
    <xdr:to>
      <xdr:col>11</xdr:col>
      <xdr:colOff>1104900</xdr:colOff>
      <xdr:row>16</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705" t="22035" r="6376" b="21930"/>
        <a:stretch/>
      </xdr:blipFill>
      <xdr:spPr>
        <a:xfrm>
          <a:off x="5019675" y="685800"/>
          <a:ext cx="2943225" cy="2819400"/>
        </a:xfrm>
        <a:prstGeom prst="rect">
          <a:avLst/>
        </a:prstGeom>
      </xdr:spPr>
    </xdr:pic>
    <xdr:clientData/>
  </xdr:twoCellAnchor>
  <xdr:twoCellAnchor editAs="oneCell">
    <xdr:from>
      <xdr:col>0</xdr:col>
      <xdr:colOff>0</xdr:colOff>
      <xdr:row>17</xdr:row>
      <xdr:rowOff>28575</xdr:rowOff>
    </xdr:from>
    <xdr:to>
      <xdr:col>4</xdr:col>
      <xdr:colOff>190501</xdr:colOff>
      <xdr:row>34</xdr:row>
      <xdr:rowOff>9526</xdr:rowOff>
    </xdr:to>
    <xdr:pic>
      <xdr:nvPicPr>
        <xdr:cNvPr id="5" name="Image 1"/>
        <xdr:cNvPicPr/>
      </xdr:nvPicPr>
      <xdr:blipFill rotWithShape="1">
        <a:blip xmlns:r="http://schemas.openxmlformats.org/officeDocument/2006/relationships" r:embed="rId4" cstate="print"/>
        <a:srcRect l="18147" t="3875" r="8002" b="9162"/>
        <a:stretch/>
      </xdr:blipFill>
      <xdr:spPr bwMode="auto">
        <a:xfrm>
          <a:off x="0" y="3714750"/>
          <a:ext cx="2457451" cy="33813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257175</xdr:colOff>
      <xdr:row>17</xdr:row>
      <xdr:rowOff>38101</xdr:rowOff>
    </xdr:from>
    <xdr:to>
      <xdr:col>8</xdr:col>
      <xdr:colOff>266700</xdr:colOff>
      <xdr:row>33</xdr:row>
      <xdr:rowOff>190501</xdr:rowOff>
    </xdr:to>
    <xdr:pic>
      <xdr:nvPicPr>
        <xdr:cNvPr id="6" name="Image 2"/>
        <xdr:cNvPicPr/>
      </xdr:nvPicPr>
      <xdr:blipFill rotWithShape="1">
        <a:blip xmlns:r="http://schemas.openxmlformats.org/officeDocument/2006/relationships" r:embed="rId5" cstate="print"/>
        <a:srcRect l="13485" t="3875" r="10018" b="6327"/>
        <a:stretch/>
      </xdr:blipFill>
      <xdr:spPr bwMode="auto">
        <a:xfrm>
          <a:off x="2524125" y="3724276"/>
          <a:ext cx="2447925" cy="33528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8" TargetMode="External"/><Relationship Id="rId13" Type="http://schemas.openxmlformats.org/officeDocument/2006/relationships/hyperlink" Target="https://www.fg.gov.ua/lot/172520"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lot/172781"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39" TargetMode="External"/><Relationship Id="rId7" Type="http://schemas.openxmlformats.org/officeDocument/2006/relationships/hyperlink" Target="https://www.fg.gov.ua/lot/172298"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lot/172781"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0" TargetMode="External"/><Relationship Id="rId20" Type="http://schemas.openxmlformats.org/officeDocument/2006/relationships/hyperlink" Target="https://www.fg.gov.ua/lot/172639" TargetMode="External"/><Relationship Id="rId29" Type="http://schemas.openxmlformats.org/officeDocument/2006/relationships/hyperlink" Target="https://www.fg.gov.ua/passport/61106"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8"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passport/61268" TargetMode="External"/><Relationship Id="rId5" Type="http://schemas.openxmlformats.org/officeDocument/2006/relationships/hyperlink" Target="https://www.fg.gov.ua/lot/172298" TargetMode="External"/><Relationship Id="rId15" Type="http://schemas.openxmlformats.org/officeDocument/2006/relationships/hyperlink" Target="https://www.fg.gov.ua/lot/172520"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lot/172781"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39" TargetMode="External"/><Relationship Id="rId31" Type="http://schemas.openxmlformats.org/officeDocument/2006/relationships/hyperlink" Target="https://www.fg.gov.ua/passport/6123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0" TargetMode="External"/><Relationship Id="rId22" Type="http://schemas.openxmlformats.org/officeDocument/2006/relationships/hyperlink" Target="https://www.fg.gov.ua/lot/172639" TargetMode="External"/><Relationship Id="rId27" Type="http://schemas.openxmlformats.org/officeDocument/2006/relationships/hyperlink" Target="https://www.fg.gov.ua/lot/172781" TargetMode="External"/><Relationship Id="rId30" Type="http://schemas.openxmlformats.org/officeDocument/2006/relationships/hyperlink" Target="https://www.fg.gov.ua/passport/6119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9" sqref="M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19" t="s">
        <v>4</v>
      </c>
      <c r="C3" s="20" t="s">
        <v>63</v>
      </c>
      <c r="D3" s="5"/>
    </row>
    <row r="4" spans="1:16384" x14ac:dyDescent="0.25">
      <c r="A4" s="6"/>
      <c r="B4" s="134" t="s">
        <v>5</v>
      </c>
      <c r="C4" s="135"/>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82</v>
      </c>
    </row>
    <row r="9" spans="1:16384" ht="31.5" x14ac:dyDescent="0.25">
      <c r="A9" s="6"/>
      <c r="B9" s="10" t="s">
        <v>8</v>
      </c>
      <c r="C9" s="44" t="s">
        <v>81</v>
      </c>
    </row>
    <row r="10" spans="1:16384" ht="14.25" customHeight="1" x14ac:dyDescent="0.25">
      <c r="A10" s="6"/>
      <c r="B10" s="10" t="s">
        <v>9</v>
      </c>
      <c r="C10" s="9" t="s">
        <v>83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38" t="s">
        <v>13</v>
      </c>
      <c r="C19" s="139"/>
    </row>
    <row r="20" spans="1:4" ht="15" customHeight="1" x14ac:dyDescent="0.25">
      <c r="A20" s="6"/>
      <c r="B20" s="14" t="s">
        <v>88</v>
      </c>
      <c r="C20" s="140" t="s">
        <v>12</v>
      </c>
    </row>
    <row r="21" spans="1:4" x14ac:dyDescent="0.25">
      <c r="A21" s="6"/>
      <c r="B21" s="29"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43" t="s">
        <v>79</v>
      </c>
      <c r="C24" s="144"/>
    </row>
    <row r="25" spans="1:4" ht="41.25" customHeight="1" thickBot="1" x14ac:dyDescent="0.3">
      <c r="A25" s="6"/>
      <c r="B25" s="143" t="s">
        <v>87</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37"/>
    </row>
    <row r="31" spans="1:4" ht="59.25" customHeight="1" x14ac:dyDescent="0.25">
      <c r="B31" s="89" t="s">
        <v>62</v>
      </c>
      <c r="C31" s="89"/>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L31" sqref="L31"/>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0" t="s">
        <v>85</v>
      </c>
      <c r="B1" s="91"/>
      <c r="C1" s="91"/>
      <c r="D1" s="91"/>
      <c r="E1" s="91"/>
      <c r="F1" s="91"/>
      <c r="G1" s="91"/>
      <c r="H1" s="91"/>
      <c r="I1" s="91"/>
      <c r="J1" s="91"/>
      <c r="K1" s="91"/>
      <c r="L1" s="91"/>
      <c r="M1" s="91"/>
    </row>
    <row r="2" spans="1:25" ht="45.75" customHeight="1" x14ac:dyDescent="0.25">
      <c r="A2" s="28"/>
      <c r="B2" s="92" t="s">
        <v>22</v>
      </c>
      <c r="C2" s="92"/>
      <c r="D2" s="92"/>
      <c r="E2" s="92"/>
      <c r="F2" s="92"/>
      <c r="G2" s="92"/>
      <c r="H2" s="92"/>
      <c r="I2" s="92"/>
      <c r="J2" s="92"/>
      <c r="K2" s="92"/>
      <c r="L2" s="92"/>
      <c r="M2" s="28"/>
    </row>
    <row r="3" spans="1:25" ht="15" customHeight="1" x14ac:dyDescent="0.3">
      <c r="A3" s="28"/>
      <c r="B3" s="28"/>
      <c r="C3" s="28"/>
      <c r="D3" s="28"/>
      <c r="E3" s="28"/>
      <c r="F3" s="28"/>
      <c r="G3" s="28"/>
      <c r="H3" s="28"/>
      <c r="I3" s="28"/>
      <c r="J3" s="28"/>
      <c r="K3" s="28"/>
      <c r="L3" s="93"/>
      <c r="M3" s="94"/>
      <c r="N3" s="94"/>
      <c r="O3" s="94"/>
      <c r="P3" s="97"/>
      <c r="Q3" s="97"/>
      <c r="R3" s="97"/>
      <c r="S3" s="97"/>
      <c r="T3" s="97"/>
      <c r="U3" s="97"/>
      <c r="V3" s="97"/>
      <c r="W3" s="97"/>
    </row>
    <row r="4" spans="1:25" ht="15.6" x14ac:dyDescent="0.3">
      <c r="A4" s="28"/>
      <c r="B4" s="28"/>
      <c r="C4" s="28"/>
      <c r="D4" s="28"/>
      <c r="E4" s="28"/>
      <c r="F4" s="28"/>
      <c r="G4" s="28"/>
      <c r="H4" s="28"/>
      <c r="I4" s="28"/>
      <c r="J4" s="28"/>
      <c r="K4" s="28"/>
      <c r="L4" s="28"/>
      <c r="M4" s="28"/>
      <c r="N4" s="93"/>
      <c r="O4" s="94"/>
      <c r="P4" s="94"/>
      <c r="Q4" s="94"/>
      <c r="R4" s="97"/>
      <c r="S4" s="97"/>
      <c r="T4" s="97"/>
      <c r="U4" s="97"/>
      <c r="V4" s="97"/>
      <c r="W4" s="97"/>
      <c r="X4" s="97"/>
      <c r="Y4" s="97"/>
    </row>
    <row r="5" spans="1:25" ht="15.6" x14ac:dyDescent="0.3">
      <c r="A5" s="28"/>
      <c r="B5" s="28"/>
      <c r="C5" s="28"/>
      <c r="D5" s="28"/>
      <c r="E5" s="28"/>
      <c r="F5" s="28"/>
      <c r="G5" s="28"/>
      <c r="H5" s="28"/>
      <c r="I5" s="28"/>
      <c r="J5" s="28"/>
      <c r="K5" s="93"/>
      <c r="L5" s="94"/>
      <c r="M5" s="94"/>
      <c r="N5" s="94"/>
      <c r="O5" s="97"/>
      <c r="P5" s="97"/>
      <c r="Q5" s="97"/>
      <c r="R5" s="97"/>
      <c r="S5" s="97"/>
      <c r="T5" s="97"/>
      <c r="U5" s="97"/>
      <c r="V5" s="97"/>
    </row>
    <row r="6" spans="1:25" ht="15.6" x14ac:dyDescent="0.3">
      <c r="A6" s="28"/>
      <c r="B6" s="28"/>
      <c r="C6" s="28"/>
      <c r="D6" s="28"/>
      <c r="E6" s="28"/>
      <c r="F6" s="28"/>
      <c r="G6" s="28"/>
      <c r="H6" s="28"/>
      <c r="I6" s="28"/>
      <c r="J6" s="28"/>
      <c r="K6" s="28"/>
      <c r="L6" s="28"/>
      <c r="M6" s="93"/>
      <c r="N6" s="94"/>
      <c r="O6" s="94"/>
      <c r="P6" s="94"/>
      <c r="Q6" s="97"/>
      <c r="R6" s="97"/>
      <c r="S6" s="97"/>
      <c r="T6" s="97"/>
      <c r="U6" s="97"/>
      <c r="V6" s="97"/>
      <c r="W6" s="97"/>
      <c r="X6" s="97"/>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ht="13.9" x14ac:dyDescent="0.25">
      <c r="B15" s="25"/>
      <c r="C15" s="27"/>
      <c r="D15" s="27"/>
      <c r="E15" s="27"/>
      <c r="F15" s="27"/>
      <c r="G15" s="27"/>
      <c r="H15" s="27"/>
      <c r="I15" s="27"/>
      <c r="J15" s="27"/>
      <c r="K15" s="27"/>
      <c r="L15" s="27"/>
    </row>
    <row r="17" spans="1:12" ht="15.75" customHeight="1" x14ac:dyDescent="0.25">
      <c r="A17" s="93" t="s">
        <v>86</v>
      </c>
      <c r="B17" s="94"/>
      <c r="C17" s="94"/>
      <c r="D17" s="94"/>
      <c r="E17" s="97"/>
      <c r="F17" s="97"/>
      <c r="G17" s="97"/>
      <c r="H17" s="97"/>
      <c r="I17" s="97"/>
      <c r="J17" s="97"/>
      <c r="K17" s="97"/>
      <c r="L17" s="97"/>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5"/>
      <c r="B33" s="56"/>
      <c r="C33" s="56"/>
      <c r="D33" s="56"/>
      <c r="E33" s="57"/>
      <c r="F33" s="57"/>
      <c r="G33" s="57"/>
      <c r="H33" s="57"/>
      <c r="I33" s="57"/>
      <c r="J33" s="57"/>
      <c r="K33" s="57"/>
      <c r="L33" s="57"/>
    </row>
    <row r="34" spans="1:12" ht="15.75" customHeight="1" x14ac:dyDescent="0.3">
      <c r="A34" s="55"/>
      <c r="B34" s="56"/>
      <c r="C34" s="56"/>
      <c r="D34" s="56"/>
      <c r="E34" s="57"/>
      <c r="F34" s="57"/>
      <c r="G34" s="57"/>
      <c r="H34" s="57"/>
      <c r="I34" s="57"/>
      <c r="J34" s="57"/>
      <c r="K34" s="57"/>
      <c r="L34" s="57"/>
    </row>
    <row r="35" spans="1:12" ht="15.75" customHeight="1" x14ac:dyDescent="0.3">
      <c r="A35" s="55"/>
      <c r="B35" s="56"/>
      <c r="C35" s="56"/>
      <c r="D35" s="56"/>
      <c r="E35" s="57"/>
      <c r="F35" s="57"/>
      <c r="G35" s="57"/>
      <c r="H35" s="57"/>
      <c r="I35" s="57"/>
      <c r="J35" s="57"/>
      <c r="K35" s="57"/>
      <c r="L35" s="57"/>
    </row>
    <row r="36" spans="1:12" ht="15.75" customHeight="1" x14ac:dyDescent="0.3">
      <c r="A36" s="59"/>
      <c r="B36" s="60"/>
      <c r="C36" s="60"/>
      <c r="D36" s="60"/>
      <c r="E36" s="61"/>
      <c r="F36" s="61"/>
      <c r="G36" s="61"/>
      <c r="H36" s="61"/>
      <c r="I36" s="61"/>
      <c r="J36" s="61"/>
      <c r="K36" s="61"/>
      <c r="L36" s="61"/>
    </row>
    <row r="37" spans="1:12" ht="15.75" customHeight="1" x14ac:dyDescent="0.3">
      <c r="A37" s="52"/>
      <c r="B37" s="53"/>
      <c r="C37" s="53"/>
      <c r="D37" s="53"/>
      <c r="E37" s="54"/>
      <c r="F37" s="54"/>
      <c r="G37" s="54"/>
      <c r="H37" s="54"/>
      <c r="I37" s="54"/>
      <c r="J37" s="54"/>
      <c r="K37" s="54"/>
      <c r="L37" s="54"/>
    </row>
    <row r="39" spans="1:12" ht="79.5" customHeight="1" x14ac:dyDescent="0.25">
      <c r="A39" s="93" t="s">
        <v>73</v>
      </c>
      <c r="B39" s="94"/>
      <c r="C39" s="94"/>
      <c r="D39" s="94"/>
      <c r="E39" s="45"/>
      <c r="F39" s="27"/>
      <c r="G39" s="24" t="s">
        <v>42</v>
      </c>
      <c r="H39" s="27"/>
      <c r="I39" s="27"/>
      <c r="J39" s="95" t="s">
        <v>72</v>
      </c>
      <c r="K39" s="96"/>
      <c r="L39" s="96"/>
    </row>
    <row r="40" spans="1:12" ht="15.75" x14ac:dyDescent="0.25">
      <c r="A40" s="45"/>
      <c r="B40" s="45"/>
      <c r="C40" s="45"/>
      <c r="D40" s="45"/>
      <c r="E40" s="45"/>
      <c r="F40" s="27"/>
      <c r="G40" s="24" t="s">
        <v>43</v>
      </c>
      <c r="H40" s="27"/>
      <c r="I40" s="27"/>
      <c r="J40" s="27"/>
      <c r="K40" s="24"/>
      <c r="L40" s="27"/>
    </row>
  </sheetData>
  <mergeCells count="9">
    <mergeCell ref="A1:M1"/>
    <mergeCell ref="B2:L2"/>
    <mergeCell ref="A39:D39"/>
    <mergeCell ref="J39:L3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G24" sqref="G24"/>
    </sheetView>
  </sheetViews>
  <sheetFormatPr defaultColWidth="9.140625" defaultRowHeight="15.75" x14ac:dyDescent="0.25"/>
  <cols>
    <col min="1" max="1" width="4.7109375" style="4" customWidth="1"/>
    <col min="2" max="2" width="10.425781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1406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s">
        <v>84</v>
      </c>
      <c r="F6" s="126"/>
      <c r="G6" s="126"/>
      <c r="H6" s="127"/>
    </row>
    <row r="7" spans="2:10" ht="16.5" thickBot="1" x14ac:dyDescent="0.3"/>
    <row r="8" spans="2:10" ht="16.5" thickBot="1" x14ac:dyDescent="0.3">
      <c r="B8" s="128" t="s">
        <v>46</v>
      </c>
      <c r="C8" s="129"/>
      <c r="D8" s="129"/>
      <c r="E8" s="129"/>
      <c r="F8" s="129"/>
      <c r="G8" s="129"/>
      <c r="H8" s="129"/>
      <c r="I8" s="119" t="s">
        <v>3</v>
      </c>
      <c r="J8" s="120"/>
    </row>
    <row r="9" spans="2:10" ht="47.25" x14ac:dyDescent="0.25">
      <c r="B9" s="32" t="s">
        <v>0</v>
      </c>
      <c r="C9" s="33" t="s">
        <v>44</v>
      </c>
      <c r="D9" s="33" t="s">
        <v>1</v>
      </c>
      <c r="E9" s="34" t="s">
        <v>54</v>
      </c>
      <c r="F9" s="34" t="s">
        <v>55</v>
      </c>
      <c r="G9" s="33" t="s">
        <v>2</v>
      </c>
      <c r="H9" s="43" t="s">
        <v>56</v>
      </c>
      <c r="I9" s="35" t="s">
        <v>47</v>
      </c>
      <c r="J9" s="36" t="s">
        <v>49</v>
      </c>
    </row>
    <row r="10" spans="2:10" ht="111.75" customHeight="1" x14ac:dyDescent="0.25">
      <c r="B10" s="62">
        <v>1</v>
      </c>
      <c r="C10" s="65" t="s">
        <v>90</v>
      </c>
      <c r="D10" s="66">
        <v>45691</v>
      </c>
      <c r="E10" s="81">
        <v>4595324</v>
      </c>
      <c r="F10" s="68">
        <v>0</v>
      </c>
      <c r="G10" s="67"/>
      <c r="H10" s="84" t="s">
        <v>91</v>
      </c>
      <c r="I10" s="85" t="s">
        <v>92</v>
      </c>
      <c r="J10" s="86" t="s">
        <v>96</v>
      </c>
    </row>
    <row r="11" spans="2:10" ht="110.25" x14ac:dyDescent="0.25">
      <c r="B11" s="62">
        <v>2</v>
      </c>
      <c r="C11" s="65" t="s">
        <v>90</v>
      </c>
      <c r="D11" s="66">
        <v>45699</v>
      </c>
      <c r="E11" s="81">
        <f>E10*0.9</f>
        <v>4135791.6</v>
      </c>
      <c r="F11" s="68">
        <v>0.1</v>
      </c>
      <c r="G11" s="67"/>
      <c r="H11" s="84" t="s">
        <v>91</v>
      </c>
      <c r="I11" s="85" t="s">
        <v>93</v>
      </c>
      <c r="J11" s="86" t="s">
        <v>96</v>
      </c>
    </row>
    <row r="12" spans="2:10" ht="110.25" x14ac:dyDescent="0.25">
      <c r="B12" s="62">
        <v>3</v>
      </c>
      <c r="C12" s="65" t="s">
        <v>90</v>
      </c>
      <c r="D12" s="66">
        <v>45707</v>
      </c>
      <c r="E12" s="81">
        <f>E10*0.8</f>
        <v>3676259.2</v>
      </c>
      <c r="F12" s="68">
        <v>0.2</v>
      </c>
      <c r="G12" s="67"/>
      <c r="H12" s="84" t="s">
        <v>91</v>
      </c>
      <c r="I12" s="85" t="s">
        <v>94</v>
      </c>
      <c r="J12" s="86" t="s">
        <v>96</v>
      </c>
    </row>
    <row r="13" spans="2:10" ht="110.25" x14ac:dyDescent="0.25">
      <c r="B13" s="62">
        <v>4</v>
      </c>
      <c r="C13" s="65" t="s">
        <v>90</v>
      </c>
      <c r="D13" s="66">
        <v>45715</v>
      </c>
      <c r="E13" s="81">
        <f>E10*0.7</f>
        <v>3216726.8</v>
      </c>
      <c r="F13" s="68">
        <v>0.3</v>
      </c>
      <c r="G13" s="67"/>
      <c r="H13" s="84" t="s">
        <v>91</v>
      </c>
      <c r="I13" s="85" t="s">
        <v>95</v>
      </c>
      <c r="J13" s="86" t="s">
        <v>96</v>
      </c>
    </row>
    <row r="14" spans="2:10" ht="110.25" x14ac:dyDescent="0.25">
      <c r="B14" s="62">
        <v>5</v>
      </c>
      <c r="C14" s="65" t="s">
        <v>101</v>
      </c>
      <c r="D14" s="66">
        <v>45758</v>
      </c>
      <c r="E14" s="81">
        <f>E13*0.9</f>
        <v>2895054.12</v>
      </c>
      <c r="F14" s="68">
        <v>0.37</v>
      </c>
      <c r="G14" s="67"/>
      <c r="H14" s="84" t="s">
        <v>91</v>
      </c>
      <c r="I14" s="85" t="s">
        <v>97</v>
      </c>
      <c r="J14" s="86" t="s">
        <v>102</v>
      </c>
    </row>
    <row r="15" spans="2:10" ht="110.25" x14ac:dyDescent="0.25">
      <c r="B15" s="62">
        <v>6</v>
      </c>
      <c r="C15" s="65" t="s">
        <v>101</v>
      </c>
      <c r="D15" s="66">
        <v>45765</v>
      </c>
      <c r="E15" s="81">
        <f>E14*0.9</f>
        <v>2605548.7080000001</v>
      </c>
      <c r="F15" s="68">
        <v>0.43</v>
      </c>
      <c r="G15" s="67"/>
      <c r="H15" s="84" t="s">
        <v>91</v>
      </c>
      <c r="I15" s="85" t="s">
        <v>98</v>
      </c>
      <c r="J15" s="86" t="s">
        <v>102</v>
      </c>
    </row>
    <row r="16" spans="2:10" ht="110.25" x14ac:dyDescent="0.25">
      <c r="B16" s="62">
        <v>7</v>
      </c>
      <c r="C16" s="65" t="s">
        <v>101</v>
      </c>
      <c r="D16" s="66">
        <v>45772</v>
      </c>
      <c r="E16" s="81">
        <f>E14*0.8</f>
        <v>2316043.2960000001</v>
      </c>
      <c r="F16" s="68">
        <v>0.5</v>
      </c>
      <c r="G16" s="67"/>
      <c r="H16" s="84" t="s">
        <v>91</v>
      </c>
      <c r="I16" s="85" t="s">
        <v>99</v>
      </c>
      <c r="J16" s="86" t="s">
        <v>102</v>
      </c>
    </row>
    <row r="17" spans="2:10" ht="110.25" x14ac:dyDescent="0.25">
      <c r="B17" s="62">
        <v>8</v>
      </c>
      <c r="C17" s="65" t="s">
        <v>101</v>
      </c>
      <c r="D17" s="66">
        <v>45779</v>
      </c>
      <c r="E17" s="81">
        <f>E14*0.7</f>
        <v>2026537.8839999998</v>
      </c>
      <c r="F17" s="68">
        <v>0.56000000000000005</v>
      </c>
      <c r="G17" s="67"/>
      <c r="H17" s="84" t="s">
        <v>91</v>
      </c>
      <c r="I17" s="85" t="s">
        <v>100</v>
      </c>
      <c r="J17" s="86" t="s">
        <v>102</v>
      </c>
    </row>
    <row r="18" spans="2:10" ht="110.25" x14ac:dyDescent="0.25">
      <c r="B18" s="62">
        <v>9</v>
      </c>
      <c r="C18" s="65" t="s">
        <v>105</v>
      </c>
      <c r="D18" s="66">
        <v>45812</v>
      </c>
      <c r="E18" s="81">
        <f>E17*0.9</f>
        <v>1823884.0955999999</v>
      </c>
      <c r="F18" s="68">
        <v>0.6</v>
      </c>
      <c r="G18" s="67"/>
      <c r="H18" s="84" t="s">
        <v>91</v>
      </c>
      <c r="I18" s="85" t="s">
        <v>103</v>
      </c>
      <c r="J18" s="86" t="s">
        <v>106</v>
      </c>
    </row>
    <row r="19" spans="2:10" ht="110.25" x14ac:dyDescent="0.25">
      <c r="B19" s="62">
        <v>10</v>
      </c>
      <c r="C19" s="65" t="s">
        <v>105</v>
      </c>
      <c r="D19" s="66">
        <v>45819</v>
      </c>
      <c r="E19" s="81">
        <f>E18*0.9</f>
        <v>1641495.6860399998</v>
      </c>
      <c r="F19" s="68">
        <v>0.64</v>
      </c>
      <c r="G19" s="67"/>
      <c r="H19" s="84" t="s">
        <v>91</v>
      </c>
      <c r="I19" s="85" t="s">
        <v>104</v>
      </c>
      <c r="J19" s="86" t="s">
        <v>106</v>
      </c>
    </row>
    <row r="20" spans="2:10" ht="110.25" x14ac:dyDescent="0.25">
      <c r="B20" s="62">
        <v>11</v>
      </c>
      <c r="C20" s="65" t="s">
        <v>105</v>
      </c>
      <c r="D20" s="66">
        <v>45826</v>
      </c>
      <c r="E20" s="81">
        <f>E18*0.8</f>
        <v>1459107.27648</v>
      </c>
      <c r="F20" s="68">
        <v>0.68</v>
      </c>
      <c r="G20" s="67"/>
      <c r="H20" s="84" t="s">
        <v>91</v>
      </c>
      <c r="I20" s="87" t="s">
        <v>107</v>
      </c>
      <c r="J20" s="86" t="s">
        <v>106</v>
      </c>
    </row>
    <row r="21" spans="2:10" ht="110.25" x14ac:dyDescent="0.25">
      <c r="B21" s="62">
        <v>12</v>
      </c>
      <c r="C21" s="65" t="s">
        <v>105</v>
      </c>
      <c r="D21" s="66">
        <v>45833</v>
      </c>
      <c r="E21" s="81">
        <f>E18*0.7</f>
        <v>1276718.8669199999</v>
      </c>
      <c r="F21" s="68">
        <v>0.72</v>
      </c>
      <c r="G21" s="67"/>
      <c r="H21" s="84" t="s">
        <v>91</v>
      </c>
      <c r="I21" s="87" t="s">
        <v>108</v>
      </c>
      <c r="J21" s="86" t="s">
        <v>106</v>
      </c>
    </row>
    <row r="22" spans="2:10" ht="110.25" x14ac:dyDescent="0.25">
      <c r="B22" s="62">
        <v>13</v>
      </c>
      <c r="C22" s="65" t="s">
        <v>109</v>
      </c>
      <c r="D22" s="66">
        <v>45856</v>
      </c>
      <c r="E22" s="81">
        <f>E21*0.9</f>
        <v>1149046.9802280001</v>
      </c>
      <c r="F22" s="68">
        <v>0.75</v>
      </c>
      <c r="G22" s="67"/>
      <c r="H22" s="84" t="s">
        <v>91</v>
      </c>
      <c r="I22" s="85" t="s">
        <v>111</v>
      </c>
      <c r="J22" s="86" t="s">
        <v>110</v>
      </c>
    </row>
    <row r="23" spans="2:10" ht="110.25" x14ac:dyDescent="0.25">
      <c r="B23" s="62">
        <v>14</v>
      </c>
      <c r="C23" s="65" t="s">
        <v>109</v>
      </c>
      <c r="D23" s="66">
        <v>45863</v>
      </c>
      <c r="E23" s="81">
        <f>E22*0.9</f>
        <v>1034142.2822052001</v>
      </c>
      <c r="F23" s="68">
        <v>0.77</v>
      </c>
      <c r="G23" s="67"/>
      <c r="H23" s="84" t="s">
        <v>91</v>
      </c>
      <c r="I23" s="85" t="s">
        <v>112</v>
      </c>
      <c r="J23" s="86" t="s">
        <v>110</v>
      </c>
    </row>
    <row r="24" spans="2:10" ht="110.25" x14ac:dyDescent="0.25">
      <c r="B24" s="63">
        <v>15</v>
      </c>
      <c r="C24" s="65" t="s">
        <v>109</v>
      </c>
      <c r="D24" s="70">
        <v>45870</v>
      </c>
      <c r="E24" s="82">
        <f>E22*0.8</f>
        <v>919237.58418240014</v>
      </c>
      <c r="F24" s="72">
        <v>0.8</v>
      </c>
      <c r="G24" s="71"/>
      <c r="H24" s="84" t="s">
        <v>91</v>
      </c>
      <c r="I24" s="85" t="s">
        <v>113</v>
      </c>
      <c r="J24" s="86" t="s">
        <v>110</v>
      </c>
    </row>
    <row r="25" spans="2:10" ht="110.25" x14ac:dyDescent="0.25">
      <c r="B25" s="63">
        <v>16</v>
      </c>
      <c r="C25" s="65" t="s">
        <v>109</v>
      </c>
      <c r="D25" s="70">
        <v>45877</v>
      </c>
      <c r="E25" s="82">
        <f>E22*0.7</f>
        <v>804332.88615959999</v>
      </c>
      <c r="F25" s="72">
        <v>0.82</v>
      </c>
      <c r="G25" s="71"/>
      <c r="H25" s="84" t="s">
        <v>91</v>
      </c>
      <c r="I25" s="85" t="s">
        <v>114</v>
      </c>
      <c r="J25" s="86" t="s">
        <v>110</v>
      </c>
    </row>
    <row r="26" spans="2:10" x14ac:dyDescent="0.25">
      <c r="B26" s="63">
        <v>17</v>
      </c>
      <c r="C26" s="69"/>
      <c r="D26" s="70"/>
      <c r="E26" s="82"/>
      <c r="F26" s="72"/>
      <c r="G26" s="71"/>
      <c r="H26" s="73"/>
      <c r="I26" s="63"/>
      <c r="J26" s="74"/>
    </row>
    <row r="27" spans="2:10" x14ac:dyDescent="0.25">
      <c r="B27" s="63">
        <v>18</v>
      </c>
      <c r="C27" s="69"/>
      <c r="D27" s="70"/>
      <c r="E27" s="82"/>
      <c r="F27" s="72"/>
      <c r="G27" s="71"/>
      <c r="H27" s="73"/>
      <c r="I27" s="63"/>
      <c r="J27" s="74"/>
    </row>
    <row r="28" spans="2:10" x14ac:dyDescent="0.25">
      <c r="B28" s="63">
        <v>19</v>
      </c>
      <c r="C28" s="69"/>
      <c r="D28" s="70"/>
      <c r="E28" s="82"/>
      <c r="F28" s="72"/>
      <c r="G28" s="71"/>
      <c r="H28" s="73"/>
      <c r="I28" s="63"/>
      <c r="J28" s="74"/>
    </row>
    <row r="29" spans="2:10" x14ac:dyDescent="0.25">
      <c r="B29" s="63">
        <v>20</v>
      </c>
      <c r="C29" s="69"/>
      <c r="D29" s="70"/>
      <c r="E29" s="82"/>
      <c r="F29" s="72"/>
      <c r="G29" s="71"/>
      <c r="H29" s="73"/>
      <c r="I29" s="63"/>
      <c r="J29" s="74"/>
    </row>
    <row r="30" spans="2:10" x14ac:dyDescent="0.25">
      <c r="B30" s="63">
        <v>21</v>
      </c>
      <c r="C30" s="69"/>
      <c r="D30" s="70"/>
      <c r="E30" s="82"/>
      <c r="F30" s="72"/>
      <c r="G30" s="71"/>
      <c r="H30" s="73"/>
      <c r="I30" s="63"/>
      <c r="J30" s="74"/>
    </row>
    <row r="31" spans="2:10" x14ac:dyDescent="0.25">
      <c r="B31" s="63">
        <v>22</v>
      </c>
      <c r="C31" s="69"/>
      <c r="D31" s="70"/>
      <c r="E31" s="82"/>
      <c r="F31" s="72"/>
      <c r="G31" s="71"/>
      <c r="H31" s="73"/>
      <c r="I31" s="63"/>
      <c r="J31" s="74"/>
    </row>
    <row r="32" spans="2:10" x14ac:dyDescent="0.25">
      <c r="B32" s="63">
        <v>23</v>
      </c>
      <c r="C32" s="69"/>
      <c r="D32" s="70"/>
      <c r="E32" s="82"/>
      <c r="F32" s="72"/>
      <c r="G32" s="71"/>
      <c r="H32" s="73"/>
      <c r="I32" s="63"/>
      <c r="J32" s="74"/>
    </row>
    <row r="33" spans="2:10" x14ac:dyDescent="0.25">
      <c r="B33" s="63">
        <v>24</v>
      </c>
      <c r="C33" s="69"/>
      <c r="D33" s="70"/>
      <c r="E33" s="82"/>
      <c r="F33" s="72"/>
      <c r="G33" s="71"/>
      <c r="H33" s="73"/>
      <c r="I33" s="63"/>
      <c r="J33" s="74"/>
    </row>
    <row r="34" spans="2:10" ht="16.5" thickBot="1" x14ac:dyDescent="0.3">
      <c r="B34" s="64">
        <v>25</v>
      </c>
      <c r="C34" s="75"/>
      <c r="D34" s="76"/>
      <c r="E34" s="83"/>
      <c r="F34" s="78"/>
      <c r="G34" s="77"/>
      <c r="H34" s="79"/>
      <c r="I34" s="64"/>
      <c r="J34" s="80"/>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22"/>
      <c r="D41" s="22"/>
      <c r="E41" s="22"/>
      <c r="F41" s="22"/>
      <c r="G41" s="22"/>
      <c r="H41" s="22"/>
    </row>
    <row r="42" spans="2:10" ht="75" customHeight="1" x14ac:dyDescent="0.25">
      <c r="C42" s="121" t="s">
        <v>74</v>
      </c>
      <c r="D42" s="121"/>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4"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2025-08-12T14:08:53Z</dcterms:modified>
</cp:coreProperties>
</file>